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Telo\OneDrive\Dokumen\SKRIPSI\Hasil Uji kekerasan\"/>
    </mc:Choice>
  </mc:AlternateContent>
  <xr:revisionPtr revIDLastSave="0" documentId="13_ncr:1_{FC4FCE6C-5CD4-4AA7-95FD-B5D410A211CE}" xr6:coauthVersionLast="47" xr6:coauthVersionMax="47" xr10:uidLastSave="{00000000-0000-0000-0000-000000000000}"/>
  <bookViews>
    <workbookView xWindow="-110" yWindow="-110" windowWidth="19420" windowHeight="11500" xr2:uid="{8E316406-C9C7-4761-9F2D-0547E232F4F6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6" i="1" l="1"/>
  <c r="F46" i="1"/>
  <c r="M26" i="1"/>
  <c r="H26" i="1"/>
  <c r="M21" i="1"/>
  <c r="M22" i="1"/>
  <c r="M23" i="1"/>
  <c r="H21" i="1"/>
  <c r="H22" i="1"/>
  <c r="H23" i="1"/>
  <c r="W7" i="1" a="1"/>
  <c r="W7" i="1" s="1"/>
  <c r="V7" i="1" a="1"/>
  <c r="V7" i="1" s="1"/>
  <c r="U7" i="1" a="1"/>
  <c r="U7" i="1" s="1"/>
  <c r="T7" i="1" a="1"/>
  <c r="T7" i="1" s="1"/>
  <c r="S7" i="1" a="1"/>
  <c r="S7" i="1" s="1"/>
  <c r="R7" i="1" a="1"/>
  <c r="R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<sst xmlns="http://schemas.openxmlformats.org/spreadsheetml/2006/main" count="82" uniqueCount="32">
  <si>
    <t>Hasil Perhitungan Pengujian Replikasi 3x Kekerasan HRB</t>
  </si>
  <si>
    <t>No.</t>
  </si>
  <si>
    <t>RPM</t>
  </si>
  <si>
    <t>Kode</t>
  </si>
  <si>
    <t>Depan</t>
  </si>
  <si>
    <t>Belakang</t>
  </si>
  <si>
    <t xml:space="preserve">Depan </t>
  </si>
  <si>
    <t>i1</t>
  </si>
  <si>
    <t>i2</t>
  </si>
  <si>
    <t>i3</t>
  </si>
  <si>
    <t>Belum Kalibrasi</t>
  </si>
  <si>
    <t>Titik</t>
  </si>
  <si>
    <t>Kalibrasi</t>
  </si>
  <si>
    <t>Sudah Kalibrasi</t>
  </si>
  <si>
    <t>T°C</t>
  </si>
  <si>
    <t>T1</t>
  </si>
  <si>
    <t>T2</t>
  </si>
  <si>
    <t>T3</t>
  </si>
  <si>
    <t>Suhu Thermocouple</t>
  </si>
  <si>
    <t>Suhu ThermalCamera</t>
  </si>
  <si>
    <t>Temperatur</t>
  </si>
  <si>
    <t>KD-1</t>
  </si>
  <si>
    <t>KD-2</t>
  </si>
  <si>
    <t>KD-3</t>
  </si>
  <si>
    <t>KD-4</t>
  </si>
  <si>
    <t>KB-1</t>
  </si>
  <si>
    <t>KB-2</t>
  </si>
  <si>
    <t>KB-3</t>
  </si>
  <si>
    <t>KB-4</t>
  </si>
  <si>
    <t>Replikasi</t>
  </si>
  <si>
    <t>AVG</t>
  </si>
  <si>
    <t xml:space="preserve">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</si>
</sst>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" fillId="2" borderId="3" xfId="0" applyFont="1" applyFill="1" applyBorder="1"/>
    <xf numFmtId="0" fontId="0" fillId="2" borderId="5" xfId="0" applyFill="1" applyBorder="1"/>
    <xf numFmtId="0" fontId="2" fillId="2" borderId="4" xfId="0" applyFont="1" applyFill="1" applyBorder="1"/>
    <xf numFmtId="0" fontId="0" fillId="2" borderId="4" xfId="0" applyFill="1" applyBorder="1"/>
    <xf numFmtId="0" fontId="3" fillId="2" borderId="4" xfId="0" applyFont="1" applyFill="1" applyBorder="1"/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2" fillId="2" borderId="5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164" fontId="2" fillId="0" borderId="7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left" indent="6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2" xfId="0" applyBorder="1"/>
    <xf numFmtId="0" fontId="0" fillId="0" borderId="6" xfId="0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3" xfId="0" applyFill="1" applyBorder="1"/>
    <xf numFmtId="0" fontId="3" fillId="2" borderId="4" xfId="0" applyFont="1" applyFill="1" applyBorder="1" applyAlignment="1">
      <alignment horizontal="left" indent="7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indent="6"/>
    </xf>
    <xf numFmtId="0" fontId="3" fillId="2" borderId="3" xfId="0" applyFont="1" applyFill="1" applyBorder="1"/>
    <xf numFmtId="0" fontId="0" fillId="2" borderId="1" xfId="0" applyFill="1" applyBorder="1"/>
    <xf numFmtId="164" fontId="1" fillId="0" borderId="0" xfId="0" applyNumberFormat="1" applyFont="1" applyAlignment="1">
      <alignment horizontal="left" indent="2"/>
    </xf>
    <xf numFmtId="164" fontId="1" fillId="0" borderId="2" xfId="0" applyNumberFormat="1" applyFont="1" applyBorder="1" applyAlignment="1">
      <alignment horizontal="left" indent="2"/>
    </xf>
    <xf numFmtId="0" fontId="0" fillId="0" borderId="9" xfId="0" applyBorder="1"/>
    <xf numFmtId="164" fontId="1" fillId="0" borderId="10" xfId="0" applyNumberFormat="1" applyFont="1" applyBorder="1" applyAlignment="1">
      <alignment horizontal="left" indent="2"/>
    </xf>
    <xf numFmtId="0" fontId="0" fillId="0" borderId="11" xfId="0" applyBorder="1"/>
    <xf numFmtId="0" fontId="2" fillId="2" borderId="1" xfId="0" applyFont="1" applyFill="1" applyBorder="1" applyAlignment="1">
      <alignment horizontal="left" indent="1"/>
    </xf>
    <xf numFmtId="0" fontId="1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left" indent="2"/>
    </xf>
    <xf numFmtId="0" fontId="1" fillId="3" borderId="1" xfId="0" applyFont="1" applyFill="1" applyBorder="1"/>
    <xf numFmtId="165" fontId="1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/>
    <xf numFmtId="0" fontId="0" fillId="0" borderId="1" xfId="0" applyBorder="1"/>
    <xf numFmtId="0" fontId="1" fillId="2" borderId="1" xfId="0" applyFont="1" applyFill="1" applyBorder="1"/>
    <xf numFmtId="165" fontId="0" fillId="0" borderId="1" xfId="0" applyNumberForma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20" fontId="0" fillId="0" borderId="1" xfId="0" applyNumberFormat="1" applyBorder="1"/>
    <xf numFmtId="0" fontId="1" fillId="3" borderId="1" xfId="0" applyFont="1" applyFill="1" applyBorder="1" applyAlignment="1">
      <alignment horizontal="center"/>
    </xf>
  </cellXfs>
  <cellStyles count="2">
    <cellStyle name="K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Lembar1!$D$25:$G$25</c:f>
              <c:strCache>
                <c:ptCount val="4"/>
                <c:pt idx="0">
                  <c:v>KD-1</c:v>
                </c:pt>
                <c:pt idx="1">
                  <c:v>KD-2</c:v>
                </c:pt>
                <c:pt idx="2">
                  <c:v>KD-3</c:v>
                </c:pt>
                <c:pt idx="3">
                  <c:v>KD-4</c:v>
                </c:pt>
              </c:strCache>
            </c:strRef>
          </c:cat>
          <c:val>
            <c:numRef>
              <c:f>Lembar1!$D$26:$G$26</c:f>
              <c:numCache>
                <c:formatCode>_-* #,##0.0_-;\-* #,##0.0_-;_-* "-"??_-;_-@_-</c:formatCode>
                <c:ptCount val="4"/>
                <c:pt idx="0">
                  <c:v>56</c:v>
                </c:pt>
                <c:pt idx="1">
                  <c:v>51.9</c:v>
                </c:pt>
                <c:pt idx="2">
                  <c:v>40.4</c:v>
                </c:pt>
                <c:pt idx="3">
                  <c:v>50.1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D1-484D-BA32-D151C0EE8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444255"/>
        <c:axId val="1587461055"/>
      </c:lineChart>
      <c:catAx>
        <c:axId val="1587444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87461055"/>
        <c:crosses val="autoZero"/>
        <c:auto val="1"/>
        <c:lblAlgn val="ctr"/>
        <c:lblOffset val="100"/>
        <c:noMultiLvlLbl val="0"/>
      </c:catAx>
      <c:valAx>
        <c:axId val="1587461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Hardness Beinnel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8744425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Lembar1!$I$25:$L$25</c:f>
              <c:strCache>
                <c:ptCount val="4"/>
                <c:pt idx="0">
                  <c:v>KB-1</c:v>
                </c:pt>
                <c:pt idx="1">
                  <c:v>KB-2</c:v>
                </c:pt>
                <c:pt idx="2">
                  <c:v>KB-3</c:v>
                </c:pt>
                <c:pt idx="3">
                  <c:v>KB-4</c:v>
                </c:pt>
              </c:strCache>
            </c:strRef>
          </c:cat>
          <c:val>
            <c:numRef>
              <c:f>Lembar1!$I$26:$L$26</c:f>
              <c:numCache>
                <c:formatCode>_-* #,##0.0_-;\-* #,##0.0_-;_-* "-"??_-;_-@_-</c:formatCode>
                <c:ptCount val="4"/>
                <c:pt idx="0" formatCode="0.0">
                  <c:v>54.5</c:v>
                </c:pt>
                <c:pt idx="1">
                  <c:v>53.3</c:v>
                </c:pt>
                <c:pt idx="2">
                  <c:v>53.3</c:v>
                </c:pt>
                <c:pt idx="3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C-46F9-8262-9C5EE95DC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461535"/>
        <c:axId val="1587462015"/>
      </c:lineChart>
      <c:catAx>
        <c:axId val="1587461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87462015"/>
        <c:crosses val="autoZero"/>
        <c:auto val="1"/>
        <c:lblAlgn val="ctr"/>
        <c:lblOffset val="100"/>
        <c:noMultiLvlLbl val="0"/>
      </c:catAx>
      <c:valAx>
        <c:axId val="1587462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i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Hardness Brinnel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8746153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225425</xdr:colOff>
      <xdr:row>28</xdr:row>
      <xdr:rowOff>19050</xdr:rowOff>
    </xdr:from>
    <xdr:to>
      <xdr:col>7</xdr:col>
      <xdr:colOff>530225</xdr:colOff>
      <xdr:row>43</xdr:row>
      <xdr:rowOff>0</xdr:rowOff>
    </xdr:to>
    <xdr:graphicFrame macro="">
      <xdr:nvGraphicFramePr>
        <xdr:cNvPr id="2" name="Bagan 1">
          <a:extLst>
            <a:ext uri="{FF2B5EF4-FFF2-40B4-BE49-F238E27FC236}">
              <a16:creationId xmlns:a16="http://schemas.microsoft.com/office/drawing/2014/main" id="{5BA297B9-A161-DBAC-C5E1-4812AFCD76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168275</xdr:colOff>
      <xdr:row>28</xdr:row>
      <xdr:rowOff>19050</xdr:rowOff>
    </xdr:from>
    <xdr:to>
      <xdr:col>15</xdr:col>
      <xdr:colOff>473075</xdr:colOff>
      <xdr:row>43</xdr:row>
      <xdr:rowOff>0</xdr:rowOff>
    </xdr:to>
    <xdr:graphicFrame macro="">
      <xdr:nvGraphicFramePr>
        <xdr:cNvPr id="5" name="Bagan 4">
          <a:extLst>
            <a:ext uri="{FF2B5EF4-FFF2-40B4-BE49-F238E27FC236}">
              <a16:creationId xmlns:a16="http://schemas.microsoft.com/office/drawing/2014/main" id="{95118246-AD24-F847-8F9A-3F22BF04F8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18A4-F647-431E-BB2D-B5262085757D}">
  <dimension ref="A1:W46"/>
  <sheetViews>
    <sheetView tabSelected="1" topLeftCell="A40" workbookViewId="0">
      <selection activeCell="R29" sqref="R29"/>
    </sheetView>
  </sheetViews>
  <sheetFormatPr defaultRowHeight="14.5" x14ac:dyDescent="0.35"/>
  <sheetData>
    <row r="1" spans="1:23" ht="15.5" x14ac:dyDescent="0.35">
      <c r="A1" s="1"/>
    </row>
    <row r="3" spans="1:23" ht="15.5" x14ac:dyDescent="0.35">
      <c r="C3" s="5"/>
      <c r="D3" s="9" t="s">
        <v>0</v>
      </c>
      <c r="E3" s="7"/>
      <c r="F3" s="7"/>
      <c r="G3" s="7"/>
      <c r="H3" s="7"/>
      <c r="I3" s="7"/>
      <c r="J3" s="7"/>
      <c r="K3" s="14"/>
    </row>
    <row r="4" spans="1:23" ht="15.5" x14ac:dyDescent="0.35">
      <c r="C4" s="29"/>
      <c r="D4" s="30"/>
      <c r="E4" s="7"/>
      <c r="F4" s="7"/>
      <c r="G4" s="31" t="s">
        <v>10</v>
      </c>
      <c r="H4" s="30"/>
      <c r="I4" s="30"/>
      <c r="J4" s="30"/>
      <c r="K4" s="32"/>
      <c r="M4" s="35" t="s">
        <v>12</v>
      </c>
      <c r="O4" s="33"/>
      <c r="P4" s="8"/>
      <c r="Q4" s="8"/>
      <c r="R4" s="34" t="s">
        <v>13</v>
      </c>
      <c r="S4" s="8"/>
      <c r="T4" s="8"/>
      <c r="U4" s="8"/>
      <c r="V4" s="8"/>
      <c r="W4" s="6"/>
    </row>
    <row r="5" spans="1:23" ht="15.5" x14ac:dyDescent="0.35">
      <c r="C5" s="15"/>
      <c r="D5" s="16"/>
      <c r="E5" s="17"/>
      <c r="F5" s="24" t="s">
        <v>7</v>
      </c>
      <c r="G5" s="23"/>
      <c r="H5" s="24" t="s">
        <v>8</v>
      </c>
      <c r="I5" s="23"/>
      <c r="J5" s="24" t="s">
        <v>9</v>
      </c>
      <c r="K5" s="18"/>
      <c r="M5" s="4">
        <v>16</v>
      </c>
      <c r="O5" s="15"/>
      <c r="P5" s="16"/>
      <c r="Q5" s="17"/>
      <c r="R5" s="24" t="s">
        <v>7</v>
      </c>
      <c r="S5" s="23"/>
      <c r="T5" s="24" t="s">
        <v>8</v>
      </c>
      <c r="U5" s="23"/>
      <c r="V5" s="24" t="s">
        <v>9</v>
      </c>
      <c r="W5" s="18"/>
    </row>
    <row r="6" spans="1:23" x14ac:dyDescent="0.35">
      <c r="C6" s="25" t="s">
        <v>1</v>
      </c>
      <c r="D6" s="25" t="s">
        <v>2</v>
      </c>
      <c r="E6" s="25" t="s">
        <v>11</v>
      </c>
      <c r="F6" s="25" t="s">
        <v>4</v>
      </c>
      <c r="G6" s="25" t="s">
        <v>5</v>
      </c>
      <c r="H6" s="25" t="s">
        <v>6</v>
      </c>
      <c r="I6" s="25" t="s">
        <v>5</v>
      </c>
      <c r="J6" s="25" t="s">
        <v>4</v>
      </c>
      <c r="K6" s="26" t="s">
        <v>5</v>
      </c>
      <c r="O6" s="25" t="s">
        <v>1</v>
      </c>
      <c r="P6" s="25" t="s">
        <v>2</v>
      </c>
      <c r="Q6" s="25" t="s">
        <v>11</v>
      </c>
      <c r="R6" s="25" t="s">
        <v>4</v>
      </c>
      <c r="S6" s="25" t="s">
        <v>5</v>
      </c>
      <c r="T6" s="25" t="s">
        <v>6</v>
      </c>
      <c r="U6" s="25" t="s">
        <v>5</v>
      </c>
      <c r="V6" s="25" t="s">
        <v>4</v>
      </c>
      <c r="W6" s="26" t="s">
        <v>5</v>
      </c>
    </row>
    <row r="7" spans="1:23" ht="15.5" x14ac:dyDescent="0.35">
      <c r="C7" s="28"/>
      <c r="E7" s="2">
        <v>1</v>
      </c>
      <c r="F7" s="19">
        <v>51.9</v>
      </c>
      <c r="G7" s="19">
        <v>54</v>
      </c>
      <c r="H7" s="19">
        <v>56</v>
      </c>
      <c r="I7" s="19">
        <v>54.5</v>
      </c>
      <c r="J7" s="19">
        <v>51</v>
      </c>
      <c r="K7" s="20">
        <v>52.3</v>
      </c>
      <c r="O7" s="28"/>
      <c r="Q7" s="2">
        <v>1</v>
      </c>
      <c r="R7" s="19" cm="1">
        <f t="array" ref="R7:R10">F7:F10+M5</f>
        <v>67.900000000000006</v>
      </c>
      <c r="S7" s="19" cm="1">
        <f t="array" ref="S7:S10">G7:G10+M5</f>
        <v>70</v>
      </c>
      <c r="T7" s="19" cm="1">
        <f t="array" ref="T7:T10">H7:H10+M5</f>
        <v>72</v>
      </c>
      <c r="U7" s="19" cm="1">
        <f t="array" ref="U7:U10">I7:I10+M5</f>
        <v>70.5</v>
      </c>
      <c r="V7" s="19" cm="1">
        <f t="array" ref="V7:V10">J7:J10+M5</f>
        <v>67</v>
      </c>
      <c r="W7" s="20" cm="1">
        <f t="array" ref="W7:W10">K7:K10+M5</f>
        <v>68.3</v>
      </c>
    </row>
    <row r="8" spans="1:23" ht="15.5" x14ac:dyDescent="0.35">
      <c r="C8" s="2">
        <v>1</v>
      </c>
      <c r="D8" s="2">
        <v>1200</v>
      </c>
      <c r="E8" s="2">
        <v>2</v>
      </c>
      <c r="F8" s="19">
        <v>53.8</v>
      </c>
      <c r="G8" s="19">
        <v>53</v>
      </c>
      <c r="H8" s="19">
        <v>51.9</v>
      </c>
      <c r="I8" s="19">
        <v>53.3</v>
      </c>
      <c r="J8" s="19">
        <v>54</v>
      </c>
      <c r="K8" s="20">
        <v>53</v>
      </c>
      <c r="O8" s="2">
        <v>1</v>
      </c>
      <c r="P8" s="2">
        <v>1200</v>
      </c>
      <c r="Q8" s="2">
        <v>2</v>
      </c>
      <c r="R8" s="19">
        <v>69.8</v>
      </c>
      <c r="S8" s="19">
        <v>69</v>
      </c>
      <c r="T8" s="19">
        <v>67.900000000000006</v>
      </c>
      <c r="U8" s="19">
        <v>69.3</v>
      </c>
      <c r="V8" s="19">
        <v>70</v>
      </c>
      <c r="W8" s="20">
        <v>69</v>
      </c>
    </row>
    <row r="9" spans="1:23" ht="15.5" x14ac:dyDescent="0.35">
      <c r="C9" s="2"/>
      <c r="D9" s="2"/>
      <c r="E9" s="2">
        <v>3</v>
      </c>
      <c r="F9" s="19">
        <v>49.6</v>
      </c>
      <c r="G9" s="19">
        <v>54.5</v>
      </c>
      <c r="H9" s="19">
        <v>40.4</v>
      </c>
      <c r="I9" s="19">
        <v>53.3</v>
      </c>
      <c r="J9" s="19">
        <v>53</v>
      </c>
      <c r="K9" s="20">
        <v>54</v>
      </c>
      <c r="O9" s="2"/>
      <c r="P9" s="2"/>
      <c r="Q9" s="2">
        <v>3</v>
      </c>
      <c r="R9" s="19">
        <v>65.599999999999994</v>
      </c>
      <c r="S9" s="19">
        <v>70.5</v>
      </c>
      <c r="T9" s="19">
        <v>56.4</v>
      </c>
      <c r="U9" s="19">
        <v>69.3</v>
      </c>
      <c r="V9" s="19">
        <v>69</v>
      </c>
      <c r="W9" s="20">
        <v>70</v>
      </c>
    </row>
    <row r="10" spans="1:23" ht="15.5" x14ac:dyDescent="0.35">
      <c r="C10" s="3"/>
      <c r="D10" s="3"/>
      <c r="E10" s="3">
        <v>4</v>
      </c>
      <c r="F10" s="21">
        <v>56</v>
      </c>
      <c r="G10" s="21">
        <v>56.3</v>
      </c>
      <c r="H10" s="21">
        <v>50.1</v>
      </c>
      <c r="I10" s="21">
        <v>51</v>
      </c>
      <c r="J10" s="21">
        <v>50.1</v>
      </c>
      <c r="K10" s="22">
        <v>49.6</v>
      </c>
      <c r="O10" s="3"/>
      <c r="P10" s="3"/>
      <c r="Q10" s="3">
        <v>4</v>
      </c>
      <c r="R10" s="21">
        <v>72</v>
      </c>
      <c r="S10" s="21">
        <v>72.3</v>
      </c>
      <c r="T10" s="21">
        <v>66.099999999999994</v>
      </c>
      <c r="U10" s="21">
        <v>67</v>
      </c>
      <c r="V10" s="21">
        <v>66.099999999999994</v>
      </c>
      <c r="W10" s="22">
        <v>65.599999999999994</v>
      </c>
    </row>
    <row r="13" spans="1:23" ht="15.5" x14ac:dyDescent="0.35">
      <c r="C13" s="33"/>
      <c r="D13" s="37" t="s">
        <v>18</v>
      </c>
      <c r="E13" s="8"/>
      <c r="F13" s="8"/>
      <c r="G13" s="8"/>
      <c r="H13" s="6"/>
      <c r="I13" s="38" t="s">
        <v>19</v>
      </c>
      <c r="J13" s="6"/>
      <c r="K13" s="39"/>
    </row>
    <row r="14" spans="1:23" ht="15.5" x14ac:dyDescent="0.35">
      <c r="C14" s="36" t="s">
        <v>3</v>
      </c>
      <c r="D14" s="36" t="s">
        <v>2</v>
      </c>
      <c r="E14" s="36" t="s">
        <v>14</v>
      </c>
      <c r="F14" s="36" t="s">
        <v>15</v>
      </c>
      <c r="G14" s="36" t="s">
        <v>16</v>
      </c>
      <c r="H14" s="36" t="s">
        <v>17</v>
      </c>
      <c r="I14" s="45" t="s">
        <v>3</v>
      </c>
      <c r="J14" s="47" t="s">
        <v>20</v>
      </c>
      <c r="K14" s="6"/>
    </row>
    <row r="15" spans="1:23" x14ac:dyDescent="0.35">
      <c r="C15" s="10" t="s">
        <v>7</v>
      </c>
      <c r="D15" s="10">
        <v>1200</v>
      </c>
      <c r="E15" s="10">
        <v>60</v>
      </c>
      <c r="F15" s="11">
        <v>74.8</v>
      </c>
      <c r="G15" s="11">
        <v>92.5</v>
      </c>
      <c r="H15" s="11">
        <v>83.1</v>
      </c>
      <c r="I15" s="46" t="s">
        <v>7</v>
      </c>
      <c r="J15" s="41">
        <v>51</v>
      </c>
      <c r="K15" s="27"/>
    </row>
    <row r="16" spans="1:23" x14ac:dyDescent="0.35">
      <c r="C16" s="10" t="s">
        <v>8</v>
      </c>
      <c r="D16" s="10">
        <v>1200</v>
      </c>
      <c r="E16" s="10">
        <v>60</v>
      </c>
      <c r="F16" s="11">
        <v>103</v>
      </c>
      <c r="G16" s="11">
        <v>104.4</v>
      </c>
      <c r="H16" s="11">
        <v>95.4</v>
      </c>
      <c r="I16" s="10" t="s">
        <v>8</v>
      </c>
      <c r="J16" s="40">
        <v>57.9</v>
      </c>
      <c r="K16" s="42"/>
    </row>
    <row r="17" spans="3:13" x14ac:dyDescent="0.35">
      <c r="C17" s="12" t="s">
        <v>9</v>
      </c>
      <c r="D17" s="12">
        <v>1200</v>
      </c>
      <c r="E17" s="12">
        <v>60</v>
      </c>
      <c r="F17" s="13">
        <v>85.5</v>
      </c>
      <c r="G17" s="13">
        <v>54.6</v>
      </c>
      <c r="H17" s="13">
        <v>52.8</v>
      </c>
      <c r="I17" s="12" t="s">
        <v>9</v>
      </c>
      <c r="J17" s="43">
        <v>54.4</v>
      </c>
      <c r="K17" s="44"/>
    </row>
    <row r="20" spans="3:13" x14ac:dyDescent="0.35">
      <c r="C20" s="39" t="s">
        <v>29</v>
      </c>
      <c r="D20" s="36" t="s">
        <v>21</v>
      </c>
      <c r="E20" s="36" t="s">
        <v>22</v>
      </c>
      <c r="F20" s="36" t="s">
        <v>23</v>
      </c>
      <c r="G20" s="36" t="s">
        <v>24</v>
      </c>
      <c r="H20" s="53" t="s">
        <v>30</v>
      </c>
      <c r="I20" s="48" t="s">
        <v>25</v>
      </c>
      <c r="J20" s="48" t="s">
        <v>26</v>
      </c>
      <c r="K20" s="48" t="s">
        <v>27</v>
      </c>
      <c r="L20" s="48" t="s">
        <v>28</v>
      </c>
      <c r="M20" s="48" t="s">
        <v>30</v>
      </c>
    </row>
    <row r="21" spans="3:13" x14ac:dyDescent="0.35">
      <c r="C21" s="52" t="s">
        <v>7</v>
      </c>
      <c r="D21" s="49">
        <v>51.9</v>
      </c>
      <c r="E21" s="49">
        <v>53.8</v>
      </c>
      <c r="F21" s="49">
        <v>49.6</v>
      </c>
      <c r="G21" s="49">
        <v>56</v>
      </c>
      <c r="H21" s="54">
        <f>AVERAGE(D21:G21)</f>
        <v>52.824999999999996</v>
      </c>
      <c r="I21" s="49">
        <v>54</v>
      </c>
      <c r="J21" s="49">
        <v>53</v>
      </c>
      <c r="K21" s="49">
        <v>54.5</v>
      </c>
      <c r="L21" s="49">
        <v>56.3</v>
      </c>
      <c r="M21" s="55">
        <f>AVERAGE(I21:L21)</f>
        <v>54.45</v>
      </c>
    </row>
    <row r="22" spans="3:13" x14ac:dyDescent="0.35">
      <c r="C22" s="52" t="s">
        <v>8</v>
      </c>
      <c r="D22" s="49">
        <v>56</v>
      </c>
      <c r="E22" s="49">
        <v>51.9</v>
      </c>
      <c r="F22" s="50">
        <v>40.4</v>
      </c>
      <c r="G22" s="50">
        <v>50.1</v>
      </c>
      <c r="H22" s="54">
        <f>AVERAGE(D22:G22)</f>
        <v>49.6</v>
      </c>
      <c r="I22" s="51">
        <v>54.5</v>
      </c>
      <c r="J22" s="50">
        <v>53.3</v>
      </c>
      <c r="K22" s="50">
        <v>53.3</v>
      </c>
      <c r="L22" s="50">
        <v>51</v>
      </c>
      <c r="M22" s="56">
        <f>AVERAGE(I22:L22)</f>
        <v>53.024999999999999</v>
      </c>
    </row>
    <row r="23" spans="3:13" x14ac:dyDescent="0.35">
      <c r="C23" s="52" t="s">
        <v>9</v>
      </c>
      <c r="D23" s="49">
        <v>51</v>
      </c>
      <c r="E23" s="49">
        <v>54</v>
      </c>
      <c r="F23" s="49">
        <v>53</v>
      </c>
      <c r="G23" s="49">
        <v>50.1</v>
      </c>
      <c r="H23" s="54">
        <f>AVERAGE(D23:G23)</f>
        <v>52.024999999999999</v>
      </c>
      <c r="I23" s="49">
        <v>52.3</v>
      </c>
      <c r="J23" s="49">
        <v>53</v>
      </c>
      <c r="K23" s="49">
        <v>54</v>
      </c>
      <c r="L23" s="49">
        <v>49.6</v>
      </c>
      <c r="M23" s="55">
        <f>AVERAGE(I23:L23)</f>
        <v>52.225000000000001</v>
      </c>
    </row>
    <row r="25" spans="3:13" x14ac:dyDescent="0.35">
      <c r="C25" s="39" t="s">
        <v>29</v>
      </c>
      <c r="D25" s="36" t="s">
        <v>21</v>
      </c>
      <c r="E25" s="36" t="s">
        <v>22</v>
      </c>
      <c r="F25" s="36" t="s">
        <v>23</v>
      </c>
      <c r="G25" s="36" t="s">
        <v>24</v>
      </c>
      <c r="H25" s="53" t="s">
        <v>30</v>
      </c>
      <c r="I25" s="48" t="s">
        <v>25</v>
      </c>
      <c r="J25" s="48" t="s">
        <v>26</v>
      </c>
      <c r="K25" s="48" t="s">
        <v>27</v>
      </c>
      <c r="L25" s="48" t="s">
        <v>28</v>
      </c>
      <c r="M25" s="48" t="s">
        <v>30</v>
      </c>
    </row>
    <row r="26" spans="3:13" x14ac:dyDescent="0.35">
      <c r="C26" s="52" t="s">
        <v>8</v>
      </c>
      <c r="D26" s="49">
        <v>56</v>
      </c>
      <c r="E26" s="49">
        <v>51.9</v>
      </c>
      <c r="F26" s="50">
        <v>40.4</v>
      </c>
      <c r="G26" s="50">
        <v>50.1</v>
      </c>
      <c r="H26" s="54">
        <f>AVERAGE(D26:G26)</f>
        <v>49.6</v>
      </c>
      <c r="I26" s="51">
        <v>54.5</v>
      </c>
      <c r="J26" s="50">
        <v>53.3</v>
      </c>
      <c r="K26" s="50">
        <v>53.3</v>
      </c>
      <c r="L26" s="50">
        <v>51</v>
      </c>
      <c r="M26" s="56">
        <f>AVERAGE(I26:L26)</f>
        <v>53.024999999999999</v>
      </c>
    </row>
    <row r="45" spans="1:13" x14ac:dyDescent="0.35">
      <c r="A45" s="39" t="s">
        <v>1</v>
      </c>
      <c r="B45" s="36" t="s">
        <v>21</v>
      </c>
      <c r="C45" s="36" t="s">
        <v>22</v>
      </c>
      <c r="D45" s="36" t="s">
        <v>23</v>
      </c>
      <c r="E45" s="36" t="s">
        <v>24</v>
      </c>
      <c r="F45" s="53" t="s">
        <v>30</v>
      </c>
      <c r="H45" s="58" t="s">
        <v>31</v>
      </c>
      <c r="I45" s="48" t="s">
        <v>25</v>
      </c>
      <c r="J45" s="48" t="s">
        <v>26</v>
      </c>
      <c r="K45" s="48" t="s">
        <v>27</v>
      </c>
      <c r="L45" s="48" t="s">
        <v>28</v>
      </c>
      <c r="M45" s="48" t="s">
        <v>30</v>
      </c>
    </row>
    <row r="46" spans="1:13" x14ac:dyDescent="0.35">
      <c r="A46" s="57">
        <v>1</v>
      </c>
      <c r="B46" s="49">
        <v>56</v>
      </c>
      <c r="C46" s="49">
        <v>51.9</v>
      </c>
      <c r="D46" s="50">
        <v>40.4</v>
      </c>
      <c r="E46" s="50">
        <v>50.1</v>
      </c>
      <c r="F46" s="54">
        <f>AVERAGE(B46:E46)</f>
        <v>49.6</v>
      </c>
      <c r="H46" s="52">
        <v>1</v>
      </c>
      <c r="I46" s="51">
        <v>54.5</v>
      </c>
      <c r="J46" s="50">
        <v>53.3</v>
      </c>
      <c r="K46" s="50">
        <v>53.3</v>
      </c>
      <c r="L46" s="50">
        <v>51</v>
      </c>
      <c r="M46" s="56">
        <f>AVERAGE(I46:L46)</f>
        <v>53.024999999999999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Setiawan</dc:creator>
  <cp:lastModifiedBy>Feri Setiawan</cp:lastModifiedBy>
  <cp:lastPrinted>2025-12-02T06:50:05Z</cp:lastPrinted>
  <dcterms:created xsi:type="dcterms:W3CDTF">2025-11-24T13:40:51Z</dcterms:created>
  <dcterms:modified xsi:type="dcterms:W3CDTF">2026-01-22T12:19:21Z</dcterms:modified>
</cp:coreProperties>
</file>